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BSERVICIOS\Documents\ADMON 2018-2021\2019\ALUMBRADO\CENSO 2019\PURISIMA DEL RINCON 2019. CFEbien\"/>
    </mc:Choice>
  </mc:AlternateContent>
  <bookViews>
    <workbookView xWindow="240" yWindow="795" windowWidth="19320" windowHeight="8445"/>
  </bookViews>
  <sheets>
    <sheet name="CENSO 5A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<sst xmlns="http://schemas.openxmlformats.org/spreadsheetml/2006/main" count="43" uniqueCount="41">
  <si>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</si>
  <si>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</si>
  <si>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</si>
  <si>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</si>
  <si>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</si>
  <si>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</si>
  <si>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</si>
  <si>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</si>
  <si>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</si>
  <si>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</si>
  <si>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</si>
  <si>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</si>
  <si>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</si>
  <si>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</si>
  <si>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</si>
  <si>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</si>
  <si>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</si>
  <si>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</si>
  <si>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</si>
  <si>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</si>
  <si>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</si>
  <si>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</si>
  <si>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</si>
  <si>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</si>
  <si>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HALUROS METALICOS</t>
  </si>
  <si>
    <t>LUZ MIXTA</t>
  </si>
  <si>
    <t>INDUCCION MAGNETICA</t>
  </si>
  <si>
    <t>TOTAL     (Watts)</t>
  </si>
  <si>
    <t>FLUORESCENTES AHORRADORAS</t>
  </si>
  <si>
    <t>POBLACION: AMP FRANCISCO VILLA</t>
  </si>
  <si>
    <t>NUMERO DE CUENTA:85DP07C022550798</t>
  </si>
  <si>
    <t>CORRESPONDIENTE AL MUNICIPIO DE PURISIMA DEL RINCON</t>
  </si>
  <si>
    <t>TENSION: BAJA - BAJA</t>
  </si>
  <si>
    <t xml:space="preserve">FECHA DE CENSO: 20/06/2019  </t>
  </si>
  <si>
    <t>RPU: 060170789647</t>
  </si>
  <si>
    <t>UBICACION: AMP FRANCISCO VILLA</t>
  </si>
  <si>
    <t>TARIFA: 5A</t>
  </si>
  <si>
    <t>ZONA LEON</t>
  </si>
  <si>
    <t>100 W</t>
  </si>
  <si>
    <t>55 W</t>
  </si>
  <si>
    <t>LED -25%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</si>
</sst>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6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showGridLines="0" tabSelected="1" topLeftCell="A31" zoomScaleNormal="100" zoomScaleSheetLayoutView="100" workbookViewId="0">
      <selection activeCell="D38" sqref="D38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42" t="s">
        <v>7</v>
      </c>
      <c r="C1" s="42"/>
      <c r="D1" s="42"/>
      <c r="E1" s="42"/>
      <c r="F1" s="42"/>
      <c r="G1" s="42"/>
      <c r="H1" s="42"/>
      <c r="I1" s="4"/>
    </row>
    <row r="2" spans="1:9" x14ac:dyDescent="0.25">
      <c r="A2" s="5"/>
      <c r="B2" s="41" t="s">
        <v>20</v>
      </c>
      <c r="C2" s="41"/>
      <c r="D2" s="41"/>
      <c r="E2" s="41"/>
      <c r="F2" s="41"/>
      <c r="G2" s="41"/>
      <c r="H2" s="41"/>
      <c r="I2" s="7"/>
    </row>
    <row r="3" spans="1:9" x14ac:dyDescent="0.25">
      <c r="A3" s="5"/>
      <c r="B3" s="41" t="s">
        <v>37</v>
      </c>
      <c r="C3" s="41"/>
      <c r="D3" s="41"/>
      <c r="E3" s="41"/>
      <c r="F3" s="41"/>
      <c r="G3" s="41"/>
      <c r="H3" s="41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40" t="s">
        <v>8</v>
      </c>
      <c r="C5" s="40"/>
      <c r="D5" s="40"/>
      <c r="E5" s="40"/>
      <c r="F5" s="40"/>
      <c r="G5" s="40"/>
      <c r="H5" s="40"/>
      <c r="I5" s="7"/>
    </row>
    <row r="6" spans="1:9" x14ac:dyDescent="0.25">
      <c r="A6" s="5"/>
      <c r="B6" s="41" t="s">
        <v>31</v>
      </c>
      <c r="C6" s="41"/>
      <c r="D6" s="41"/>
      <c r="E6" s="41"/>
      <c r="F6" s="41"/>
      <c r="G6" s="41"/>
      <c r="H6" s="41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44" t="s">
        <v>30</v>
      </c>
      <c r="C8" s="44"/>
      <c r="D8" s="44"/>
      <c r="E8" s="44" t="s">
        <v>29</v>
      </c>
      <c r="F8" s="44"/>
      <c r="G8" s="44"/>
      <c r="H8" s="44"/>
      <c r="I8" s="7"/>
    </row>
    <row r="9" spans="1:9" x14ac:dyDescent="0.25">
      <c r="A9" s="5"/>
      <c r="B9" s="44" t="s">
        <v>32</v>
      </c>
      <c r="C9" s="44"/>
      <c r="D9" s="44"/>
      <c r="E9" s="44" t="s">
        <v>21</v>
      </c>
      <c r="F9" s="44"/>
      <c r="G9" s="44"/>
      <c r="H9" s="44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27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38</v>
      </c>
      <c r="C12" s="13">
        <v>2</v>
      </c>
      <c r="D12" s="23">
        <v>200</v>
      </c>
      <c r="E12" s="27">
        <f>SUM(D12:D13)</f>
        <v>200</v>
      </c>
      <c r="F12" s="29">
        <f>E12*0.25</f>
        <v>50</v>
      </c>
      <c r="G12" s="31">
        <f>(E12+F12)/1000</f>
        <v>0.25</v>
      </c>
      <c r="H12" s="33">
        <f>G12*12</f>
        <v>3</v>
      </c>
      <c r="I12" s="7"/>
    </row>
    <row r="13" spans="1:9" x14ac:dyDescent="0.25">
      <c r="A13" s="5"/>
      <c r="B13" s="1"/>
      <c r="C13" s="13"/>
      <c r="D13" s="23"/>
      <c r="E13" s="28"/>
      <c r="F13" s="30"/>
      <c r="G13" s="32"/>
      <c r="H13" s="34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27">
        <f>SUM(D15:D16)</f>
        <v>0</v>
      </c>
      <c r="F15" s="29">
        <f>E15*0.25</f>
        <v>0</v>
      </c>
      <c r="G15" s="31">
        <f>(E15+F15)/1000</f>
        <v>0</v>
      </c>
      <c r="H15" s="33">
        <f>G15*12</f>
        <v>0</v>
      </c>
      <c r="I15" s="7"/>
    </row>
    <row r="16" spans="1:9" x14ac:dyDescent="0.25">
      <c r="A16" s="5"/>
      <c r="B16" s="2"/>
      <c r="C16" s="13"/>
      <c r="D16" s="23"/>
      <c r="E16" s="38"/>
      <c r="F16" s="39"/>
      <c r="G16" s="32"/>
      <c r="H16" s="34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27">
        <f>SUM(D18:D19)</f>
        <v>0</v>
      </c>
      <c r="F18" s="29">
        <f>E18*0.25</f>
        <v>0</v>
      </c>
      <c r="G18" s="31">
        <f>(E18+F18)/1000</f>
        <v>0</v>
      </c>
      <c r="H18" s="33">
        <f>G18*12</f>
        <v>0</v>
      </c>
      <c r="I18" s="7"/>
    </row>
    <row r="19" spans="1:9" x14ac:dyDescent="0.25">
      <c r="A19" s="5"/>
      <c r="B19" s="2"/>
      <c r="C19" s="14"/>
      <c r="D19" s="23"/>
      <c r="E19" s="38"/>
      <c r="F19" s="39"/>
      <c r="G19" s="32"/>
      <c r="H19" s="37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27">
        <f>SUM(D21:D22)</f>
        <v>0</v>
      </c>
      <c r="F21" s="29">
        <f>E21*0.25</f>
        <v>0</v>
      </c>
      <c r="G21" s="31">
        <f>(E21+F21)/1000</f>
        <v>0</v>
      </c>
      <c r="H21" s="33">
        <f>G21*12</f>
        <v>0</v>
      </c>
      <c r="I21" s="7"/>
    </row>
    <row r="22" spans="1:9" x14ac:dyDescent="0.25">
      <c r="A22" s="5"/>
      <c r="B22" s="2"/>
      <c r="C22" s="14"/>
      <c r="D22" s="23"/>
      <c r="E22" s="38"/>
      <c r="F22" s="39"/>
      <c r="G22" s="32"/>
      <c r="H22" s="37"/>
      <c r="I22" s="7"/>
    </row>
    <row r="23" spans="1:9" x14ac:dyDescent="0.25">
      <c r="A23" s="5"/>
      <c r="B23" s="22" t="s">
        <v>28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27">
        <f>SUM(D24:D25)</f>
        <v>0</v>
      </c>
      <c r="F24" s="29">
        <f>E24*0.25</f>
        <v>0</v>
      </c>
      <c r="G24" s="31">
        <f>(E24+F24)/1000</f>
        <v>0</v>
      </c>
      <c r="H24" s="33">
        <f>G24*12</f>
        <v>0</v>
      </c>
      <c r="I24" s="7"/>
    </row>
    <row r="25" spans="1:9" x14ac:dyDescent="0.25">
      <c r="A25" s="5"/>
      <c r="B25" s="2"/>
      <c r="C25" s="14"/>
      <c r="D25" s="23"/>
      <c r="E25" s="38"/>
      <c r="F25" s="39"/>
      <c r="G25" s="32"/>
      <c r="H25" s="37"/>
      <c r="I25" s="7"/>
    </row>
    <row r="26" spans="1:9" x14ac:dyDescent="0.25">
      <c r="A26" s="5"/>
      <c r="B26" s="22" t="s">
        <v>26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27">
        <f>SUM(D27:D28)</f>
        <v>0</v>
      </c>
      <c r="F27" s="29">
        <f>E27*0.25</f>
        <v>0</v>
      </c>
      <c r="G27" s="31">
        <f>(E27+F27)/1000</f>
        <v>0</v>
      </c>
      <c r="H27" s="33">
        <f>G27*12</f>
        <v>0</v>
      </c>
      <c r="I27" s="7"/>
    </row>
    <row r="28" spans="1:9" x14ac:dyDescent="0.25">
      <c r="A28" s="5"/>
      <c r="B28" s="2"/>
      <c r="C28" s="13"/>
      <c r="D28" s="23"/>
      <c r="E28" s="38"/>
      <c r="F28" s="39"/>
      <c r="G28" s="32"/>
      <c r="H28" s="37"/>
      <c r="I28" s="7"/>
    </row>
    <row r="29" spans="1:9" x14ac:dyDescent="0.25">
      <c r="A29" s="5"/>
      <c r="B29" s="22" t="s">
        <v>25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27">
        <f>SUM(D30:D31)</f>
        <v>0</v>
      </c>
      <c r="F30" s="35"/>
      <c r="G30" s="31">
        <f>E30/1000</f>
        <v>0</v>
      </c>
      <c r="H30" s="33">
        <f>G30*12</f>
        <v>0</v>
      </c>
      <c r="I30" s="7"/>
    </row>
    <row r="31" spans="1:9" x14ac:dyDescent="0.25">
      <c r="A31" s="5"/>
      <c r="B31" s="2"/>
      <c r="C31" s="13"/>
      <c r="D31" s="23"/>
      <c r="E31" s="38"/>
      <c r="F31" s="36"/>
      <c r="G31" s="32"/>
      <c r="H31" s="37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27">
        <f>SUM(D33:D34)</f>
        <v>0</v>
      </c>
      <c r="F33" s="35"/>
      <c r="G33" s="31">
        <f>E33/1000</f>
        <v>0</v>
      </c>
      <c r="H33" s="33">
        <f>G33*12</f>
        <v>0</v>
      </c>
      <c r="I33" s="7"/>
    </row>
    <row r="34" spans="1:9" x14ac:dyDescent="0.25">
      <c r="A34" s="5"/>
      <c r="B34" s="2"/>
      <c r="C34" s="13"/>
      <c r="D34" s="23"/>
      <c r="E34" s="38"/>
      <c r="F34" s="36"/>
      <c r="G34" s="32"/>
      <c r="H34" s="37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27">
        <f>SUM(D36:D37)</f>
        <v>0</v>
      </c>
      <c r="F36" s="35"/>
      <c r="G36" s="31">
        <f>E36/1000</f>
        <v>0</v>
      </c>
      <c r="H36" s="33">
        <f>G36*12</f>
        <v>0</v>
      </c>
      <c r="I36" s="7"/>
    </row>
    <row r="37" spans="1:9" x14ac:dyDescent="0.25">
      <c r="A37" s="5"/>
      <c r="B37" s="2"/>
      <c r="C37" s="13"/>
      <c r="D37" s="23"/>
      <c r="E37" s="38"/>
      <c r="F37" s="36"/>
      <c r="G37" s="32"/>
      <c r="H37" s="37"/>
      <c r="I37" s="7"/>
    </row>
    <row r="38" spans="1:9" x14ac:dyDescent="0.25">
      <c r="A38" s="5"/>
      <c r="B38" s="22" t="s">
        <v>40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 t="s">
        <v>39</v>
      </c>
      <c r="C39" s="13">
        <v>58</v>
      </c>
      <c r="D39" s="23">
        <v>3190</v>
      </c>
      <c r="E39" s="27">
        <f>SUM(D39:D40)</f>
        <v>3190</v>
      </c>
      <c r="F39" s="35"/>
      <c r="G39" s="31">
        <f>E39/1000</f>
        <v>3.19</v>
      </c>
      <c r="H39" s="33">
        <f>G39*12</f>
        <v>38.28</v>
      </c>
      <c r="I39" s="7"/>
    </row>
    <row r="40" spans="1:9" x14ac:dyDescent="0.25">
      <c r="A40" s="5"/>
      <c r="B40" s="2"/>
      <c r="C40" s="13"/>
      <c r="D40" s="23"/>
      <c r="E40" s="38"/>
      <c r="F40" s="36"/>
      <c r="G40" s="32"/>
      <c r="H40" s="37"/>
      <c r="I40" s="7"/>
    </row>
    <row r="41" spans="1:9" x14ac:dyDescent="0.25">
      <c r="A41" s="5"/>
      <c r="B41" s="22" t="s">
        <v>24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27">
        <f>SUM(D42:D43)</f>
        <v>0</v>
      </c>
      <c r="F42" s="29">
        <f>E42*0.25</f>
        <v>0</v>
      </c>
      <c r="G42" s="31">
        <f>(E42+F42)/1000</f>
        <v>0</v>
      </c>
      <c r="H42" s="33">
        <f>G42*12</f>
        <v>0</v>
      </c>
      <c r="I42" s="7"/>
    </row>
    <row r="43" spans="1:9" x14ac:dyDescent="0.25">
      <c r="A43" s="5"/>
      <c r="B43" s="2"/>
      <c r="C43" s="13"/>
      <c r="D43" s="23"/>
      <c r="E43" s="38"/>
      <c r="F43" s="39"/>
      <c r="G43" s="32"/>
      <c r="H43" s="37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39</v>
      </c>
      <c r="C45" s="13"/>
      <c r="D45" s="23"/>
      <c r="E45" s="27">
        <f>SUM(D45:D46)</f>
        <v>0</v>
      </c>
      <c r="F45" s="29">
        <f>E45*0.25</f>
        <v>0</v>
      </c>
      <c r="G45" s="31">
        <f>(E45+F45)/1000</f>
        <v>0</v>
      </c>
      <c r="H45" s="33">
        <f>G45*12</f>
        <v>0</v>
      </c>
      <c r="I45" s="7"/>
    </row>
    <row r="46" spans="1:9" x14ac:dyDescent="0.25">
      <c r="A46" s="5"/>
      <c r="B46" s="2"/>
      <c r="C46" s="13"/>
      <c r="D46" s="23"/>
      <c r="E46" s="38"/>
      <c r="F46" s="39"/>
      <c r="G46" s="32"/>
      <c r="H46" s="37"/>
      <c r="I46" s="7"/>
    </row>
    <row r="47" spans="1:9" x14ac:dyDescent="0.25">
      <c r="A47" s="5"/>
      <c r="B47" s="17" t="s">
        <v>14</v>
      </c>
      <c r="C47" s="14">
        <f t="shared" ref="C47:H47" si="0">SUM(C12:C46)</f>
        <v>60</v>
      </c>
      <c r="D47" s="23">
        <f t="shared" si="0"/>
        <v>3390</v>
      </c>
      <c r="E47" s="24">
        <f>(SUM(E12:E46))/1000</f>
        <v>3.39</v>
      </c>
      <c r="F47" s="14">
        <f t="shared" si="0"/>
        <v>50</v>
      </c>
      <c r="G47" s="15">
        <f t="shared" si="0"/>
        <v>3.44</v>
      </c>
      <c r="H47" s="21">
        <f t="shared" si="0"/>
        <v>41.28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43" t="s">
        <v>15</v>
      </c>
      <c r="C49" s="43"/>
      <c r="D49" s="43"/>
      <c r="E49" s="43"/>
      <c r="F49" s="43"/>
      <c r="G49" s="43"/>
      <c r="H49" s="43"/>
      <c r="I49" s="7"/>
    </row>
    <row r="50" spans="1:9" x14ac:dyDescent="0.25">
      <c r="A50" s="5"/>
      <c r="B50" s="26" t="s">
        <v>33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34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35</v>
      </c>
      <c r="C54" s="6"/>
      <c r="D54" s="41" t="s">
        <v>18</v>
      </c>
      <c r="E54" s="41"/>
      <c r="F54" s="6"/>
      <c r="G54" s="41" t="s">
        <v>18</v>
      </c>
      <c r="H54" s="41"/>
      <c r="I54" s="7"/>
    </row>
    <row r="55" spans="1:9" x14ac:dyDescent="0.25">
      <c r="A55" s="5"/>
      <c r="B55" s="18" t="s">
        <v>36</v>
      </c>
      <c r="C55" s="6"/>
      <c r="D55" s="40" t="s">
        <v>17</v>
      </c>
      <c r="E55" s="40"/>
      <c r="F55" s="6"/>
      <c r="G55" s="40" t="s">
        <v>19</v>
      </c>
      <c r="H55" s="40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  <mergeCell ref="D55:E55"/>
    <mergeCell ref="D54:E54"/>
    <mergeCell ref="G54:H54"/>
    <mergeCell ref="G55:H55"/>
    <mergeCell ref="E45:E46"/>
    <mergeCell ref="F45:F46"/>
    <mergeCell ref="G45:G46"/>
    <mergeCell ref="H45:H46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E39:E40"/>
    <mergeCell ref="F39:F40"/>
    <mergeCell ref="G39:G40"/>
    <mergeCell ref="H39:H40"/>
    <mergeCell ref="E33:E34"/>
    <mergeCell ref="F33:F34"/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HP</cp:lastModifiedBy>
  <cp:lastPrinted>2019-06-24T20:28:57Z</cp:lastPrinted>
  <dcterms:created xsi:type="dcterms:W3CDTF">2011-10-26T15:56:34Z</dcterms:created>
  <dcterms:modified xsi:type="dcterms:W3CDTF">2020-02-26T22:18:52Z</dcterms:modified>
</cp:coreProperties>
</file>